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GOC ANH\KHOA NGOAI NGU\CHUONG TRINH NĂM 2025\"/>
    </mc:Choice>
  </mc:AlternateContent>
  <bookViews>
    <workbookView xWindow="0" yWindow="0" windowWidth="1536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8" i="1" l="1"/>
  <c r="T67" i="1"/>
  <c r="T65" i="1"/>
  <c r="U65" i="1" s="1"/>
  <c r="T64" i="1"/>
  <c r="U64" i="1" s="1"/>
  <c r="U67" i="1" s="1"/>
  <c r="L68" i="1"/>
  <c r="N67" i="1"/>
  <c r="N65" i="1"/>
  <c r="O65" i="1" s="1"/>
  <c r="N64" i="1"/>
  <c r="O64" i="1" s="1"/>
  <c r="O67" i="1" s="1"/>
  <c r="T68" i="1" l="1"/>
  <c r="T69" i="1" s="1"/>
  <c r="N68" i="1"/>
  <c r="N69" i="1" s="1"/>
  <c r="R57" i="1" l="1"/>
  <c r="T56" i="1"/>
  <c r="T54" i="1"/>
  <c r="T53" i="1"/>
  <c r="U53" i="1" s="1"/>
  <c r="L57" i="1"/>
  <c r="N56" i="1"/>
  <c r="N54" i="1"/>
  <c r="O54" i="1" s="1"/>
  <c r="N53" i="1"/>
  <c r="L50" i="1"/>
  <c r="N49" i="1"/>
  <c r="N47" i="1"/>
  <c r="O47" i="1" s="1"/>
  <c r="N46" i="1"/>
  <c r="O46" i="1" s="1"/>
  <c r="O41" i="1"/>
  <c r="O39" i="1"/>
  <c r="O38" i="1"/>
  <c r="N42" i="1"/>
  <c r="N41" i="1"/>
  <c r="N39" i="1"/>
  <c r="N38" i="1"/>
  <c r="L42" i="1"/>
  <c r="T57" i="1" l="1"/>
  <c r="U54" i="1"/>
  <c r="U56" i="1" s="1"/>
  <c r="T58" i="1" s="1"/>
  <c r="N57" i="1"/>
  <c r="O53" i="1"/>
  <c r="O56" i="1" s="1"/>
  <c r="N50" i="1"/>
  <c r="O49" i="1"/>
  <c r="N43" i="1"/>
  <c r="N58" i="1" l="1"/>
  <c r="N51" i="1"/>
  <c r="E27" i="1" l="1"/>
  <c r="E15" i="1" s="1"/>
  <c r="E58" i="1" s="1"/>
  <c r="F27" i="1"/>
  <c r="F15" i="1" s="1"/>
  <c r="F58" i="1" s="1"/>
  <c r="E61" i="1" s="1"/>
  <c r="G27" i="1"/>
  <c r="G15" i="1" s="1"/>
  <c r="G58" i="1" s="1"/>
  <c r="D27" i="1"/>
  <c r="D15" i="1" s="1"/>
  <c r="D58" i="1" s="1"/>
  <c r="E16" i="1"/>
  <c r="F16" i="1"/>
  <c r="G16" i="1"/>
  <c r="D16" i="1"/>
</calcChain>
</file>

<file path=xl/sharedStrings.xml><?xml version="1.0" encoding="utf-8"?>
<sst xmlns="http://schemas.openxmlformats.org/spreadsheetml/2006/main" count="167" uniqueCount="126">
  <si>
    <t>Mã môn học</t>
  </si>
  <si>
    <t>Tên môn học</t>
  </si>
  <si>
    <t>Thời gian đào tạo (giờ)</t>
  </si>
  <si>
    <t>Số tín chỉ</t>
  </si>
  <si>
    <t>Trong đó</t>
  </si>
  <si>
    <t>Tổng số</t>
  </si>
  <si>
    <t>Lý thuyết</t>
  </si>
  <si>
    <t>Thực hành/thực tập/thí nghiệm/ bài tập/thảo luận</t>
  </si>
  <si>
    <t>Kiểm tra</t>
  </si>
  <si>
    <t>I</t>
  </si>
  <si>
    <t>Giáo dục Chính trị</t>
  </si>
  <si>
    <t>Pháp luật</t>
  </si>
  <si>
    <t>2(2,0,4)</t>
  </si>
  <si>
    <t>Giáo dục thể chất (*)</t>
  </si>
  <si>
    <t>2(0,2,1)</t>
  </si>
  <si>
    <t>Giáo dục quốc phòng và An ninh (*)</t>
  </si>
  <si>
    <t>4(4,0,8)</t>
  </si>
  <si>
    <t>Tin học</t>
  </si>
  <si>
    <t>3(1,2,3)</t>
  </si>
  <si>
    <t>KTC101</t>
  </si>
  <si>
    <t>Kỹ năng mềm (*)</t>
  </si>
  <si>
    <t>II</t>
  </si>
  <si>
    <t>Các môn học chuyên môn ngành, nghề</t>
  </si>
  <si>
    <t>II.1</t>
  </si>
  <si>
    <t>Môn học cơ sở</t>
  </si>
  <si>
    <t>DDC131</t>
  </si>
  <si>
    <t>Mạch điện</t>
  </si>
  <si>
    <t>DDC102</t>
  </si>
  <si>
    <t>Thực hành Đo lường và cảm biến</t>
  </si>
  <si>
    <t>DDC103</t>
  </si>
  <si>
    <t>Kỹ thuật số</t>
  </si>
  <si>
    <t>DDC104</t>
  </si>
  <si>
    <t>Thực hành Kỹ thuật số</t>
  </si>
  <si>
    <t>DDC105</t>
  </si>
  <si>
    <t>Điện tử cơ bản</t>
  </si>
  <si>
    <t>DDC106</t>
  </si>
  <si>
    <t>Thực hành Điện tử cơ bản</t>
  </si>
  <si>
    <t>DDC107</t>
  </si>
  <si>
    <t>An toàn điện</t>
  </si>
  <si>
    <t>DDC108</t>
  </si>
  <si>
    <t>Thực hành Điện cơ bản</t>
  </si>
  <si>
    <t>II.2</t>
  </si>
  <si>
    <t>Môn học chuyên môn ngành</t>
  </si>
  <si>
    <t>DDC109</t>
  </si>
  <si>
    <t>Máy điện</t>
  </si>
  <si>
    <t>3(3,0,6)</t>
  </si>
  <si>
    <t>DDC110</t>
  </si>
  <si>
    <t>Lập trình PLC</t>
  </si>
  <si>
    <t>DDC111</t>
  </si>
  <si>
    <t>Thực hành Lập trình PLC**</t>
  </si>
  <si>
    <t>DDC112</t>
  </si>
  <si>
    <t>Trang bị điện</t>
  </si>
  <si>
    <t>DDC113</t>
  </si>
  <si>
    <t>Thực hành Trang bị điện**</t>
  </si>
  <si>
    <t>DDC114</t>
  </si>
  <si>
    <t>Điện tử công suất</t>
  </si>
  <si>
    <t>DDC115</t>
  </si>
  <si>
    <t>Khí cụ điện</t>
  </si>
  <si>
    <t>DDC137</t>
  </si>
  <si>
    <t>Vi xử  lý</t>
  </si>
  <si>
    <t>DDC138</t>
  </si>
  <si>
    <t>Thực hành Vi xử lý</t>
  </si>
  <si>
    <t>DDC139</t>
  </si>
  <si>
    <t>Điện tử công nghiệp</t>
  </si>
  <si>
    <t>DDC140</t>
  </si>
  <si>
    <t>Thực hành Điện tử công nghiệp</t>
  </si>
  <si>
    <t>DDC118</t>
  </si>
  <si>
    <t>Cung cấp điện</t>
  </si>
  <si>
    <t>DDC120</t>
  </si>
  <si>
    <t>Thực hành máy điện</t>
  </si>
  <si>
    <t>DDC134</t>
  </si>
  <si>
    <t>DDC141</t>
  </si>
  <si>
    <t>Đồ án chuyên  ngành 1</t>
  </si>
  <si>
    <t>1(0,1,0)</t>
  </si>
  <si>
    <t>DDC142</t>
  </si>
  <si>
    <t>Đồ án chuyên  ngành 2</t>
  </si>
  <si>
    <t>DDC1117</t>
  </si>
  <si>
    <t>6(0,6,0)</t>
  </si>
  <si>
    <t>DDC143</t>
  </si>
  <si>
    <t>Thực tập tốt nghiệp**</t>
  </si>
  <si>
    <t>II.3</t>
  </si>
  <si>
    <t xml:space="preserve">Môn học  tự chọn 8TC </t>
  </si>
  <si>
    <t>DDC144</t>
  </si>
  <si>
    <t>Tự động hóa quá trình công nghệ</t>
  </si>
  <si>
    <t>DDC145</t>
  </si>
  <si>
    <t>Thực hành Tự động hóa quá trình công nghệ**</t>
  </si>
  <si>
    <t>DDC128</t>
  </si>
  <si>
    <t>Thực hành SCADA**</t>
  </si>
  <si>
    <t>DDC122</t>
  </si>
  <si>
    <t>Kỹ thuật lắp đặt điện</t>
  </si>
  <si>
    <t>DDC146</t>
  </si>
  <si>
    <t>Điện tử tương tự</t>
  </si>
  <si>
    <t>DDC132</t>
  </si>
  <si>
    <r>
      <t>Quản lý tòa nhà</t>
    </r>
    <r>
      <rPr>
        <b/>
        <sz val="13"/>
        <color theme="1"/>
        <rFont val="Times New Roman"/>
        <family val="1"/>
      </rPr>
      <t xml:space="preserve"> (BMS: Building Management System)</t>
    </r>
  </si>
  <si>
    <t>Tổng cộng</t>
  </si>
  <si>
    <t>Thực hành Lập trình IoT</t>
  </si>
  <si>
    <t>Các môn học chung/ đại cương</t>
  </si>
  <si>
    <t>MHCT.C1.09</t>
  </si>
  <si>
    <t>5(5,0,10)</t>
  </si>
  <si>
    <t>MHCT.C1.10</t>
  </si>
  <si>
    <t>MH.CB.C1.06</t>
  </si>
  <si>
    <t>MH.CB.C1.11</t>
  </si>
  <si>
    <t>3(2,1,5)</t>
  </si>
  <si>
    <t>MH.TT.C1.801</t>
  </si>
  <si>
    <t>MH.NN.C1.200</t>
  </si>
  <si>
    <t xml:space="preserve">Tiếng Anh 1 </t>
  </si>
  <si>
    <t>MH.NN.C1.201</t>
  </si>
  <si>
    <t xml:space="preserve">Tiếng Anh 2 </t>
  </si>
  <si>
    <t>Đồ án tốt nghiệp (**)</t>
  </si>
  <si>
    <t>5(0,5,0)</t>
  </si>
  <si>
    <t>Anh văn chuyên ngành</t>
  </si>
  <si>
    <t>Thực hành Đo lường điện</t>
  </si>
  <si>
    <t>1(0,1,1)</t>
  </si>
  <si>
    <t>Thực tập doanh nghiệp**</t>
  </si>
  <si>
    <t>4(0,4,0)</t>
  </si>
  <si>
    <t>Ứng dụng AI</t>
  </si>
  <si>
    <t xml:space="preserve">TỈ LỆ TH: </t>
  </si>
  <si>
    <t>môn thay thế ĐATN</t>
  </si>
  <si>
    <t>Thực hành Lập trình HỆ THỐNG NHÚNG</t>
  </si>
  <si>
    <t>BỎ</t>
  </si>
  <si>
    <t>môn mới dự kiến</t>
  </si>
  <si>
    <t>Vẽ điện - điện tử</t>
  </si>
  <si>
    <t>Có đồ án tốt nghiệp</t>
  </si>
  <si>
    <t>không có đồ án TN</t>
  </si>
  <si>
    <t>(Công nghệ may Veston)</t>
  </si>
  <si>
    <t>có đồ án 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</si>
</sst>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.5"/>
      <color rgb="FF000000"/>
      <name val="Times New Roman"/>
      <family val="1"/>
    </font>
    <font>
      <b/>
      <sz val="14"/>
      <color rgb="FF000000"/>
      <name val="Times New Roman"/>
      <family val="1"/>
    </font>
    <font>
      <sz val="12.5"/>
      <color rgb="FF000000"/>
      <name val="Times New Roman"/>
      <family val="1"/>
    </font>
    <font>
      <sz val="12.5"/>
      <color rgb="FFFF0000"/>
      <name val="Times New Roman"/>
      <family val="1"/>
    </font>
    <font>
      <sz val="13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3" fillId="0" borderId="0" xfId="0" applyFont="1"/>
    <xf numFmtId="0" fontId="13" fillId="3" borderId="0" xfId="0" applyFont="1" applyFill="1"/>
    <xf numFmtId="0" fontId="0" fillId="0" borderId="0" xfId="0" applyFont="1"/>
    <xf numFmtId="0" fontId="0" fillId="4" borderId="0" xfId="0" applyFont="1" applyFill="1"/>
    <xf numFmtId="0" fontId="0" fillId="4" borderId="0" xfId="0" applyFill="1"/>
    <xf numFmtId="0" fontId="13" fillId="4" borderId="0" xfId="0" applyFont="1" applyFill="1"/>
    <xf numFmtId="0" fontId="14" fillId="4" borderId="0" xfId="0" applyFont="1" applyFill="1"/>
    <xf numFmtId="0" fontId="15" fillId="4" borderId="0" xfId="0" applyFont="1" applyFill="1"/>
    <xf numFmtId="0" fontId="15" fillId="0" borderId="0" xfId="0" applyFont="1"/>
    <xf numFmtId="0" fontId="1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69"/>
  <sheetViews>
    <sheetView tabSelected="1" topLeftCell="A31" zoomScaleNormal="100" workbookViewId="0">
      <selection activeCell="A47" sqref="A47:XFD47"/>
    </sheetView>
  </sheetViews>
  <sheetFormatPr defaultRowHeight="15" x14ac:dyDescent="0.25"/>
  <cols>
    <col min="1" max="1" width="17.140625" customWidth="1"/>
    <col min="2" max="2" width="40.28515625" customWidth="1"/>
    <col min="3" max="3" width="11.140625" customWidth="1"/>
    <col min="6" max="6" width="13.7109375" customWidth="1"/>
    <col min="8" max="8" width="15.85546875" customWidth="1"/>
  </cols>
  <sheetData>
    <row r="2" spans="1:11" ht="15.75" thickBot="1" x14ac:dyDescent="0.3"/>
    <row r="3" spans="1:11" ht="17.25" thickBot="1" x14ac:dyDescent="0.3">
      <c r="A3" s="41" t="s">
        <v>0</v>
      </c>
      <c r="B3" s="41" t="s">
        <v>1</v>
      </c>
      <c r="C3" s="44" t="s">
        <v>2</v>
      </c>
      <c r="D3" s="45"/>
      <c r="E3" s="45"/>
      <c r="F3" s="45"/>
      <c r="G3" s="46"/>
      <c r="H3" s="1"/>
    </row>
    <row r="4" spans="1:11" ht="17.25" thickBot="1" x14ac:dyDescent="0.3">
      <c r="A4" s="42"/>
      <c r="B4" s="42"/>
      <c r="C4" s="41" t="s">
        <v>3</v>
      </c>
      <c r="D4" s="44" t="s">
        <v>4</v>
      </c>
      <c r="E4" s="45"/>
      <c r="F4" s="45"/>
      <c r="G4" s="46"/>
      <c r="H4" s="1"/>
    </row>
    <row r="5" spans="1:11" ht="116.25" customHeight="1" x14ac:dyDescent="0.25">
      <c r="A5" s="42"/>
      <c r="B5" s="42"/>
      <c r="C5" s="42"/>
      <c r="D5" s="41" t="s">
        <v>5</v>
      </c>
      <c r="E5" s="41" t="s">
        <v>6</v>
      </c>
      <c r="F5" s="41" t="s">
        <v>7</v>
      </c>
      <c r="G5" s="41" t="s">
        <v>8</v>
      </c>
      <c r="H5" s="1"/>
    </row>
    <row r="6" spans="1:11" ht="15.75" thickBot="1" x14ac:dyDescent="0.3">
      <c r="A6" s="43"/>
      <c r="B6" s="43"/>
      <c r="C6" s="43"/>
      <c r="D6" s="43"/>
      <c r="E6" s="43"/>
      <c r="F6" s="43"/>
      <c r="G6" s="43"/>
      <c r="H6" s="1"/>
    </row>
    <row r="7" spans="1:11" ht="42.75" customHeight="1" thickBot="1" x14ac:dyDescent="0.3">
      <c r="A7" s="14" t="s">
        <v>9</v>
      </c>
      <c r="B7" s="15" t="s">
        <v>96</v>
      </c>
      <c r="C7" s="16">
        <v>19</v>
      </c>
      <c r="D7" s="16">
        <v>435</v>
      </c>
      <c r="E7" s="16">
        <v>150</v>
      </c>
      <c r="F7" s="16">
        <v>269</v>
      </c>
      <c r="G7" s="16">
        <v>16</v>
      </c>
      <c r="H7" s="1"/>
    </row>
    <row r="8" spans="1:11" ht="24.95" customHeight="1" thickBot="1" x14ac:dyDescent="0.3">
      <c r="A8" s="17" t="s">
        <v>97</v>
      </c>
      <c r="B8" s="18" t="s">
        <v>10</v>
      </c>
      <c r="C8" s="19" t="s">
        <v>98</v>
      </c>
      <c r="D8" s="19">
        <v>75</v>
      </c>
      <c r="E8" s="19">
        <v>73</v>
      </c>
      <c r="F8" s="19"/>
      <c r="G8" s="19">
        <v>2</v>
      </c>
      <c r="H8" s="1"/>
      <c r="J8">
        <v>160</v>
      </c>
      <c r="K8">
        <v>275</v>
      </c>
    </row>
    <row r="9" spans="1:11" ht="24.95" customHeight="1" thickBot="1" x14ac:dyDescent="0.3">
      <c r="A9" s="17" t="s">
        <v>99</v>
      </c>
      <c r="B9" s="18" t="s">
        <v>11</v>
      </c>
      <c r="C9" s="19" t="s">
        <v>12</v>
      </c>
      <c r="D9" s="19">
        <v>30</v>
      </c>
      <c r="E9" s="19">
        <v>28</v>
      </c>
      <c r="F9" s="19"/>
      <c r="G9" s="19">
        <v>2</v>
      </c>
      <c r="H9" s="1"/>
    </row>
    <row r="10" spans="1:11" ht="24.95" customHeight="1" thickBot="1" x14ac:dyDescent="0.3">
      <c r="A10" s="17" t="s">
        <v>100</v>
      </c>
      <c r="B10" s="18" t="s">
        <v>13</v>
      </c>
      <c r="C10" s="19" t="s">
        <v>14</v>
      </c>
      <c r="D10" s="19">
        <v>60</v>
      </c>
      <c r="E10" s="19"/>
      <c r="F10" s="19">
        <v>58</v>
      </c>
      <c r="G10" s="22">
        <v>2</v>
      </c>
      <c r="H10" s="1"/>
    </row>
    <row r="11" spans="1:11" ht="24.95" customHeight="1" thickBot="1" x14ac:dyDescent="0.3">
      <c r="A11" s="20" t="s">
        <v>101</v>
      </c>
      <c r="B11" s="21" t="s">
        <v>15</v>
      </c>
      <c r="C11" s="30" t="s">
        <v>102</v>
      </c>
      <c r="D11" s="30">
        <v>75</v>
      </c>
      <c r="E11" s="30">
        <v>36</v>
      </c>
      <c r="F11" s="30">
        <v>35</v>
      </c>
      <c r="G11" s="30">
        <v>4</v>
      </c>
      <c r="H11" s="1"/>
    </row>
    <row r="12" spans="1:11" ht="24.95" customHeight="1" thickBot="1" x14ac:dyDescent="0.3">
      <c r="A12" s="17" t="s">
        <v>103</v>
      </c>
      <c r="B12" s="18" t="s">
        <v>17</v>
      </c>
      <c r="C12" s="19" t="s">
        <v>18</v>
      </c>
      <c r="D12" s="19">
        <v>75</v>
      </c>
      <c r="E12" s="19">
        <v>13</v>
      </c>
      <c r="F12" s="19">
        <v>60</v>
      </c>
      <c r="G12" s="19">
        <v>2</v>
      </c>
      <c r="H12" s="1"/>
    </row>
    <row r="13" spans="1:11" ht="24.95" customHeight="1" thickBot="1" x14ac:dyDescent="0.3">
      <c r="A13" s="17" t="s">
        <v>104</v>
      </c>
      <c r="B13" s="18" t="s">
        <v>105</v>
      </c>
      <c r="C13" s="19" t="s">
        <v>14</v>
      </c>
      <c r="D13" s="19">
        <v>60</v>
      </c>
      <c r="E13" s="19"/>
      <c r="F13" s="19">
        <v>58</v>
      </c>
      <c r="G13" s="22">
        <v>2</v>
      </c>
      <c r="H13" s="1"/>
    </row>
    <row r="14" spans="1:11" ht="24.95" customHeight="1" thickBot="1" x14ac:dyDescent="0.3">
      <c r="A14" s="17" t="s">
        <v>106</v>
      </c>
      <c r="B14" s="18" t="s">
        <v>107</v>
      </c>
      <c r="C14" s="19" t="s">
        <v>14</v>
      </c>
      <c r="D14" s="19">
        <v>60</v>
      </c>
      <c r="E14" s="19"/>
      <c r="F14" s="19">
        <v>58</v>
      </c>
      <c r="G14" s="22">
        <v>2</v>
      </c>
      <c r="H14" s="1"/>
    </row>
    <row r="15" spans="1:11" ht="45" customHeight="1" thickBot="1" x14ac:dyDescent="0.3">
      <c r="A15" s="2" t="s">
        <v>21</v>
      </c>
      <c r="B15" s="3" t="s">
        <v>22</v>
      </c>
      <c r="C15" s="4">
        <v>81</v>
      </c>
      <c r="D15" s="5">
        <f>D16+D27+D51</f>
        <v>2010</v>
      </c>
      <c r="E15" s="5">
        <f>E16+E27+E51</f>
        <v>563</v>
      </c>
      <c r="F15" s="5">
        <f>F16+F27+F51</f>
        <v>1410</v>
      </c>
      <c r="G15" s="5">
        <f>G16+G27+G51</f>
        <v>37</v>
      </c>
      <c r="H15" s="1"/>
    </row>
    <row r="16" spans="1:11" ht="24.95" customHeight="1" thickBot="1" x14ac:dyDescent="0.3">
      <c r="A16" s="2" t="s">
        <v>23</v>
      </c>
      <c r="B16" s="3" t="s">
        <v>24</v>
      </c>
      <c r="C16" s="4">
        <v>22</v>
      </c>
      <c r="D16" s="5">
        <f>SUM(D17:D26)</f>
        <v>465</v>
      </c>
      <c r="E16" s="5">
        <f t="shared" ref="E16:G16" si="0">SUM(E17:E26)</f>
        <v>182</v>
      </c>
      <c r="F16" s="5">
        <f t="shared" si="0"/>
        <v>270</v>
      </c>
      <c r="G16" s="5">
        <f t="shared" si="0"/>
        <v>13</v>
      </c>
      <c r="H16" s="1"/>
    </row>
    <row r="17" spans="1:10" ht="24.95" customHeight="1" thickBot="1" x14ac:dyDescent="0.3">
      <c r="A17" s="6" t="s">
        <v>19</v>
      </c>
      <c r="B17" s="7" t="s">
        <v>20</v>
      </c>
      <c r="C17" s="8" t="s">
        <v>16</v>
      </c>
      <c r="D17" s="8">
        <v>60</v>
      </c>
      <c r="E17" s="8">
        <v>55</v>
      </c>
      <c r="F17" s="9"/>
      <c r="G17" s="8">
        <v>5</v>
      </c>
      <c r="H17" s="1"/>
    </row>
    <row r="18" spans="1:10" ht="24.95" customHeight="1" thickBot="1" x14ac:dyDescent="0.3">
      <c r="A18" s="6" t="s">
        <v>25</v>
      </c>
      <c r="B18" s="7" t="s">
        <v>26</v>
      </c>
      <c r="C18" s="8" t="s">
        <v>45</v>
      </c>
      <c r="D18" s="8">
        <v>45</v>
      </c>
      <c r="E18" s="8">
        <v>43</v>
      </c>
      <c r="F18" s="8"/>
      <c r="G18" s="8">
        <v>2</v>
      </c>
      <c r="H18" s="1"/>
    </row>
    <row r="19" spans="1:10" ht="24.95" customHeight="1" thickBot="1" x14ac:dyDescent="0.3">
      <c r="A19" s="6" t="s">
        <v>27</v>
      </c>
      <c r="B19" s="7" t="s">
        <v>28</v>
      </c>
      <c r="C19" s="8" t="s">
        <v>14</v>
      </c>
      <c r="D19" s="8">
        <v>60</v>
      </c>
      <c r="E19" s="8"/>
      <c r="F19" s="8">
        <v>60</v>
      </c>
      <c r="G19" s="8"/>
      <c r="H19" s="1"/>
    </row>
    <row r="20" spans="1:10" ht="24.95" customHeight="1" thickBot="1" x14ac:dyDescent="0.3">
      <c r="A20" s="6" t="s">
        <v>29</v>
      </c>
      <c r="B20" s="7" t="s">
        <v>30</v>
      </c>
      <c r="C20" s="8" t="s">
        <v>12</v>
      </c>
      <c r="D20" s="8">
        <v>30</v>
      </c>
      <c r="E20" s="8">
        <v>28</v>
      </c>
      <c r="F20" s="8"/>
      <c r="G20" s="8">
        <v>2</v>
      </c>
      <c r="H20" s="1"/>
    </row>
    <row r="21" spans="1:10" ht="24.95" customHeight="1" thickBot="1" x14ac:dyDescent="0.3">
      <c r="A21" s="6" t="s">
        <v>31</v>
      </c>
      <c r="B21" s="7" t="s">
        <v>32</v>
      </c>
      <c r="C21" s="8" t="s">
        <v>14</v>
      </c>
      <c r="D21" s="8">
        <v>60</v>
      </c>
      <c r="E21" s="8"/>
      <c r="F21" s="8">
        <v>60</v>
      </c>
      <c r="G21" s="8"/>
      <c r="H21" s="1"/>
    </row>
    <row r="22" spans="1:10" ht="24.95" customHeight="1" thickBot="1" x14ac:dyDescent="0.3">
      <c r="A22" s="6" t="s">
        <v>33</v>
      </c>
      <c r="B22" s="7" t="s">
        <v>34</v>
      </c>
      <c r="C22" s="8" t="s">
        <v>12</v>
      </c>
      <c r="D22" s="8">
        <v>30</v>
      </c>
      <c r="E22" s="8">
        <v>28</v>
      </c>
      <c r="F22" s="8"/>
      <c r="G22" s="8">
        <v>2</v>
      </c>
      <c r="H22" s="1"/>
    </row>
    <row r="23" spans="1:10" ht="24.95" customHeight="1" thickBot="1" x14ac:dyDescent="0.3">
      <c r="A23" s="6" t="s">
        <v>35</v>
      </c>
      <c r="B23" s="7" t="s">
        <v>36</v>
      </c>
      <c r="C23" s="8" t="s">
        <v>14</v>
      </c>
      <c r="D23" s="8">
        <v>60</v>
      </c>
      <c r="E23" s="8"/>
      <c r="F23" s="8">
        <v>60</v>
      </c>
      <c r="G23" s="8"/>
      <c r="H23" s="1"/>
    </row>
    <row r="24" spans="1:10" ht="24.95" customHeight="1" thickBot="1" x14ac:dyDescent="0.3">
      <c r="A24" s="6" t="s">
        <v>37</v>
      </c>
      <c r="B24" s="7" t="s">
        <v>38</v>
      </c>
      <c r="C24" s="8" t="s">
        <v>12</v>
      </c>
      <c r="D24" s="8">
        <v>30</v>
      </c>
      <c r="E24" s="8">
        <v>28</v>
      </c>
      <c r="F24" s="8"/>
      <c r="G24" s="8">
        <v>2</v>
      </c>
      <c r="H24" s="1"/>
    </row>
    <row r="25" spans="1:10" ht="24.95" customHeight="1" thickBot="1" x14ac:dyDescent="0.3">
      <c r="A25" s="6" t="s">
        <v>39</v>
      </c>
      <c r="B25" s="7" t="s">
        <v>40</v>
      </c>
      <c r="C25" s="8" t="s">
        <v>14</v>
      </c>
      <c r="D25" s="8">
        <v>60</v>
      </c>
      <c r="E25" s="8"/>
      <c r="F25" s="8">
        <v>60</v>
      </c>
      <c r="G25" s="8"/>
      <c r="H25" s="1"/>
    </row>
    <row r="26" spans="1:10" ht="24.95" customHeight="1" thickBot="1" x14ac:dyDescent="0.3">
      <c r="A26" s="6"/>
      <c r="B26" s="26" t="s">
        <v>111</v>
      </c>
      <c r="C26" s="27" t="s">
        <v>112</v>
      </c>
      <c r="D26" s="27">
        <v>30</v>
      </c>
      <c r="E26" s="27"/>
      <c r="F26" s="27">
        <v>30</v>
      </c>
      <c r="G26" s="27"/>
      <c r="H26" s="1"/>
    </row>
    <row r="27" spans="1:10" ht="36" customHeight="1" thickBot="1" x14ac:dyDescent="0.3">
      <c r="A27" s="2" t="s">
        <v>41</v>
      </c>
      <c r="B27" s="3" t="s">
        <v>42</v>
      </c>
      <c r="C27" s="4">
        <v>51</v>
      </c>
      <c r="D27" s="5">
        <f>SUM(D28:D50)</f>
        <v>1365</v>
      </c>
      <c r="E27" s="5">
        <f t="shared" ref="E27:G27" si="1">SUM(E28:E50)</f>
        <v>325</v>
      </c>
      <c r="F27" s="5">
        <f t="shared" si="1"/>
        <v>1020</v>
      </c>
      <c r="G27" s="5">
        <f t="shared" si="1"/>
        <v>20</v>
      </c>
      <c r="H27" s="1"/>
    </row>
    <row r="28" spans="1:10" ht="24.95" customHeight="1" thickBot="1" x14ac:dyDescent="0.3">
      <c r="A28" s="6" t="s">
        <v>43</v>
      </c>
      <c r="B28" s="7" t="s">
        <v>44</v>
      </c>
      <c r="C28" s="8" t="s">
        <v>45</v>
      </c>
      <c r="D28" s="8">
        <v>45</v>
      </c>
      <c r="E28" s="8">
        <v>43</v>
      </c>
      <c r="F28" s="8"/>
      <c r="G28" s="8">
        <v>2</v>
      </c>
      <c r="H28" s="1"/>
    </row>
    <row r="29" spans="1:10" ht="24.95" customHeight="1" thickBot="1" x14ac:dyDescent="0.3">
      <c r="A29" s="6" t="s">
        <v>46</v>
      </c>
      <c r="B29" s="7" t="s">
        <v>47</v>
      </c>
      <c r="C29" s="8" t="s">
        <v>12</v>
      </c>
      <c r="D29" s="8">
        <v>30</v>
      </c>
      <c r="E29" s="8">
        <v>28</v>
      </c>
      <c r="F29" s="8"/>
      <c r="G29" s="8">
        <v>2</v>
      </c>
      <c r="H29" s="1"/>
      <c r="J29" s="32"/>
    </row>
    <row r="30" spans="1:10" ht="24.95" customHeight="1" thickBot="1" x14ac:dyDescent="0.3">
      <c r="A30" s="6" t="s">
        <v>48</v>
      </c>
      <c r="B30" s="7" t="s">
        <v>49</v>
      </c>
      <c r="C30" s="8" t="s">
        <v>14</v>
      </c>
      <c r="D30" s="8">
        <v>60</v>
      </c>
      <c r="E30" s="8"/>
      <c r="F30" s="8">
        <v>60</v>
      </c>
      <c r="G30" s="8"/>
      <c r="H30" s="1"/>
    </row>
    <row r="31" spans="1:10" ht="24.95" customHeight="1" thickBot="1" x14ac:dyDescent="0.3">
      <c r="A31" s="6" t="s">
        <v>50</v>
      </c>
      <c r="B31" s="7" t="s">
        <v>51</v>
      </c>
      <c r="C31" s="8" t="s">
        <v>12</v>
      </c>
      <c r="D31" s="8">
        <v>30</v>
      </c>
      <c r="E31" s="8">
        <v>28</v>
      </c>
      <c r="F31" s="8"/>
      <c r="G31" s="8">
        <v>2</v>
      </c>
      <c r="H31" s="1"/>
    </row>
    <row r="32" spans="1:10" ht="24.95" customHeight="1" thickBot="1" x14ac:dyDescent="0.3">
      <c r="A32" s="6" t="s">
        <v>52</v>
      </c>
      <c r="B32" s="7" t="s">
        <v>53</v>
      </c>
      <c r="C32" s="8" t="s">
        <v>14</v>
      </c>
      <c r="D32" s="8">
        <v>60</v>
      </c>
      <c r="E32" s="8"/>
      <c r="F32" s="8">
        <v>60</v>
      </c>
      <c r="G32" s="8"/>
      <c r="H32" s="1"/>
    </row>
    <row r="33" spans="1:15" ht="24.95" customHeight="1" thickBot="1" x14ac:dyDescent="0.3">
      <c r="A33" s="6" t="s">
        <v>54</v>
      </c>
      <c r="B33" s="7" t="s">
        <v>55</v>
      </c>
      <c r="C33" s="8" t="s">
        <v>12</v>
      </c>
      <c r="D33" s="8">
        <v>30</v>
      </c>
      <c r="E33" s="8">
        <v>28</v>
      </c>
      <c r="F33" s="8"/>
      <c r="G33" s="8">
        <v>2</v>
      </c>
      <c r="H33" s="1"/>
    </row>
    <row r="34" spans="1:15" ht="24.95" customHeight="1" thickBot="1" x14ac:dyDescent="0.3">
      <c r="A34" s="6" t="s">
        <v>56</v>
      </c>
      <c r="B34" s="7" t="s">
        <v>57</v>
      </c>
      <c r="C34" s="8" t="s">
        <v>12</v>
      </c>
      <c r="D34" s="8">
        <v>30</v>
      </c>
      <c r="E34" s="8">
        <v>28</v>
      </c>
      <c r="F34" s="8"/>
      <c r="G34" s="8">
        <v>2</v>
      </c>
      <c r="H34" s="1"/>
    </row>
    <row r="35" spans="1:15" ht="24.95" customHeight="1" thickBot="1" x14ac:dyDescent="0.3">
      <c r="A35" s="6" t="s">
        <v>58</v>
      </c>
      <c r="B35" s="7" t="s">
        <v>59</v>
      </c>
      <c r="C35" s="8" t="s">
        <v>12</v>
      </c>
      <c r="D35" s="8">
        <v>30</v>
      </c>
      <c r="E35" s="8">
        <v>28</v>
      </c>
      <c r="F35" s="8"/>
      <c r="G35" s="8">
        <v>2</v>
      </c>
      <c r="H35" s="1"/>
    </row>
    <row r="36" spans="1:15" ht="24.95" customHeight="1" thickBot="1" x14ac:dyDescent="0.3">
      <c r="A36" s="6" t="s">
        <v>60</v>
      </c>
      <c r="B36" s="7" t="s">
        <v>61</v>
      </c>
      <c r="C36" s="8" t="s">
        <v>14</v>
      </c>
      <c r="D36" s="8">
        <v>60</v>
      </c>
      <c r="E36" s="8"/>
      <c r="F36" s="8">
        <v>60</v>
      </c>
      <c r="G36" s="8"/>
      <c r="H36" s="1"/>
    </row>
    <row r="37" spans="1:15" ht="24.95" customHeight="1" thickBot="1" x14ac:dyDescent="0.3">
      <c r="A37" s="6" t="s">
        <v>62</v>
      </c>
      <c r="B37" s="7" t="s">
        <v>63</v>
      </c>
      <c r="C37" s="8" t="s">
        <v>45</v>
      </c>
      <c r="D37" s="8">
        <v>45</v>
      </c>
      <c r="E37" s="8">
        <v>43</v>
      </c>
      <c r="F37" s="8"/>
      <c r="G37" s="8">
        <v>2</v>
      </c>
      <c r="H37" s="1"/>
      <c r="L37" t="s">
        <v>123</v>
      </c>
    </row>
    <row r="38" spans="1:15" ht="24.95" customHeight="1" thickBot="1" x14ac:dyDescent="0.3">
      <c r="A38" s="6" t="s">
        <v>64</v>
      </c>
      <c r="B38" s="7" t="s">
        <v>65</v>
      </c>
      <c r="C38" s="8" t="s">
        <v>14</v>
      </c>
      <c r="D38" s="8">
        <v>60</v>
      </c>
      <c r="E38" s="8"/>
      <c r="F38" s="8">
        <v>60</v>
      </c>
      <c r="G38" s="8"/>
      <c r="H38" s="1"/>
      <c r="L38" s="33">
        <v>30</v>
      </c>
      <c r="N38">
        <f>L38*30</f>
        <v>900</v>
      </c>
      <c r="O38">
        <f>N38</f>
        <v>900</v>
      </c>
    </row>
    <row r="39" spans="1:15" ht="24.95" customHeight="1" thickBot="1" x14ac:dyDescent="0.3">
      <c r="A39" s="10" t="s">
        <v>66</v>
      </c>
      <c r="B39" s="7" t="s">
        <v>67</v>
      </c>
      <c r="C39" s="8" t="s">
        <v>12</v>
      </c>
      <c r="D39" s="8">
        <v>30</v>
      </c>
      <c r="E39" s="8">
        <v>28</v>
      </c>
      <c r="F39" s="9"/>
      <c r="G39" s="8">
        <v>2</v>
      </c>
      <c r="H39" s="1"/>
      <c r="L39" s="31">
        <v>13</v>
      </c>
      <c r="N39">
        <f>L39*45</f>
        <v>585</v>
      </c>
      <c r="O39">
        <f>N39</f>
        <v>585</v>
      </c>
    </row>
    <row r="40" spans="1:15" ht="24.95" customHeight="1" thickBot="1" x14ac:dyDescent="0.3">
      <c r="A40" s="10" t="s">
        <v>68</v>
      </c>
      <c r="B40" s="11" t="s">
        <v>69</v>
      </c>
      <c r="C40" s="8" t="s">
        <v>14</v>
      </c>
      <c r="D40" s="8">
        <v>60</v>
      </c>
      <c r="E40" s="9"/>
      <c r="F40" s="8">
        <v>60</v>
      </c>
      <c r="G40" s="9"/>
      <c r="H40" s="1"/>
      <c r="L40" s="31">
        <v>19</v>
      </c>
      <c r="N40">
        <v>435</v>
      </c>
      <c r="O40" s="31">
        <v>275</v>
      </c>
    </row>
    <row r="41" spans="1:15" ht="24.95" customHeight="1" thickBot="1" x14ac:dyDescent="0.3">
      <c r="A41" s="6" t="s">
        <v>70</v>
      </c>
      <c r="B41" s="7" t="s">
        <v>95</v>
      </c>
      <c r="C41" s="8" t="s">
        <v>14</v>
      </c>
      <c r="D41" s="8">
        <v>60</v>
      </c>
      <c r="E41" s="8"/>
      <c r="F41" s="8">
        <v>60</v>
      </c>
      <c r="G41" s="8"/>
      <c r="H41" s="1"/>
      <c r="L41">
        <v>40</v>
      </c>
      <c r="N41">
        <f>L41*15</f>
        <v>600</v>
      </c>
      <c r="O41">
        <f>SUM(O38:O40)</f>
        <v>1760</v>
      </c>
    </row>
    <row r="42" spans="1:15" ht="24.95" customHeight="1" thickBot="1" x14ac:dyDescent="0.3">
      <c r="A42" s="6"/>
      <c r="B42" s="26" t="s">
        <v>110</v>
      </c>
      <c r="C42" s="27" t="s">
        <v>12</v>
      </c>
      <c r="D42" s="27">
        <v>30</v>
      </c>
      <c r="E42" s="27">
        <v>28</v>
      </c>
      <c r="F42" s="28"/>
      <c r="G42" s="27">
        <v>2</v>
      </c>
      <c r="H42" s="1"/>
      <c r="L42">
        <f>SUM(L38:L41)</f>
        <v>102</v>
      </c>
      <c r="N42">
        <f>SUM(N38:N41)</f>
        <v>2520</v>
      </c>
    </row>
    <row r="43" spans="1:15" ht="24.95" customHeight="1" thickBot="1" x14ac:dyDescent="0.3">
      <c r="A43" s="6"/>
      <c r="B43" s="26" t="s">
        <v>121</v>
      </c>
      <c r="C43" s="27" t="s">
        <v>14</v>
      </c>
      <c r="D43" s="27">
        <v>60</v>
      </c>
      <c r="E43" s="27"/>
      <c r="F43" s="27">
        <v>60</v>
      </c>
      <c r="G43" s="27"/>
      <c r="H43" s="1"/>
      <c r="N43">
        <f>O41/N42*100</f>
        <v>69.841269841269835</v>
      </c>
    </row>
    <row r="44" spans="1:15" ht="24.95" customHeight="1" thickBot="1" x14ac:dyDescent="0.3">
      <c r="A44" s="6" t="s">
        <v>71</v>
      </c>
      <c r="B44" s="7" t="s">
        <v>72</v>
      </c>
      <c r="C44" s="8" t="s">
        <v>73</v>
      </c>
      <c r="D44" s="8">
        <v>45</v>
      </c>
      <c r="E44" s="8"/>
      <c r="F44" s="8">
        <v>45</v>
      </c>
      <c r="G44" s="8"/>
      <c r="H44" s="1"/>
    </row>
    <row r="45" spans="1:15" ht="24.95" customHeight="1" thickBot="1" x14ac:dyDescent="0.3">
      <c r="A45" s="6" t="s">
        <v>74</v>
      </c>
      <c r="B45" s="7" t="s">
        <v>75</v>
      </c>
      <c r="C45" s="8" t="s">
        <v>73</v>
      </c>
      <c r="D45" s="8">
        <v>45</v>
      </c>
      <c r="E45" s="8"/>
      <c r="F45" s="8">
        <v>45</v>
      </c>
      <c r="G45" s="8"/>
      <c r="H45" s="1"/>
      <c r="L45" t="s">
        <v>122</v>
      </c>
    </row>
    <row r="46" spans="1:15" ht="24.95" customHeight="1" thickBot="1" x14ac:dyDescent="0.3">
      <c r="A46" s="6" t="s">
        <v>76</v>
      </c>
      <c r="B46" s="7" t="s">
        <v>113</v>
      </c>
      <c r="C46" s="8" t="s">
        <v>114</v>
      </c>
      <c r="D46" s="8">
        <v>180</v>
      </c>
      <c r="E46" s="8"/>
      <c r="F46" s="8">
        <v>180</v>
      </c>
      <c r="G46" s="8"/>
      <c r="H46" s="1"/>
      <c r="L46" s="33">
        <v>24</v>
      </c>
      <c r="N46">
        <f>L46*30</f>
        <v>720</v>
      </c>
      <c r="O46">
        <f>N46</f>
        <v>720</v>
      </c>
    </row>
    <row r="47" spans="1:15" ht="24.95" customHeight="1" thickBot="1" x14ac:dyDescent="0.3">
      <c r="A47" s="6" t="s">
        <v>78</v>
      </c>
      <c r="B47" s="7" t="s">
        <v>79</v>
      </c>
      <c r="C47" s="8" t="s">
        <v>77</v>
      </c>
      <c r="D47" s="8">
        <v>270</v>
      </c>
      <c r="E47" s="8"/>
      <c r="F47" s="8">
        <v>270</v>
      </c>
      <c r="G47" s="8"/>
      <c r="H47" s="1"/>
      <c r="L47" s="31">
        <v>18</v>
      </c>
      <c r="N47">
        <f>L47*45</f>
        <v>810</v>
      </c>
      <c r="O47">
        <f>N47</f>
        <v>810</v>
      </c>
    </row>
    <row r="48" spans="1:15" ht="24.95" customHeight="1" thickBot="1" x14ac:dyDescent="0.3">
      <c r="A48" s="29" t="s">
        <v>119</v>
      </c>
      <c r="B48" s="23" t="s">
        <v>108</v>
      </c>
      <c r="C48" s="24" t="s">
        <v>109</v>
      </c>
      <c r="D48" s="24">
        <v>0</v>
      </c>
      <c r="E48" s="25"/>
      <c r="F48" s="24">
        <v>0</v>
      </c>
      <c r="G48" s="8"/>
      <c r="H48" s="29" t="s">
        <v>119</v>
      </c>
      <c r="L48" s="31">
        <v>19</v>
      </c>
      <c r="N48">
        <v>435</v>
      </c>
      <c r="O48" s="31">
        <v>275</v>
      </c>
    </row>
    <row r="49" spans="1:22" ht="45" customHeight="1" thickBot="1" x14ac:dyDescent="0.3">
      <c r="A49" s="29" t="s">
        <v>117</v>
      </c>
      <c r="B49" s="26" t="s">
        <v>118</v>
      </c>
      <c r="C49" s="27" t="s">
        <v>14</v>
      </c>
      <c r="D49" s="8">
        <v>60</v>
      </c>
      <c r="E49" s="8"/>
      <c r="F49" s="8">
        <v>60</v>
      </c>
      <c r="G49" s="8"/>
      <c r="H49" s="1" t="s">
        <v>120</v>
      </c>
      <c r="L49">
        <v>41</v>
      </c>
      <c r="N49">
        <f>L49*15</f>
        <v>615</v>
      </c>
      <c r="O49">
        <f>SUM(O46:O48)</f>
        <v>1805</v>
      </c>
    </row>
    <row r="50" spans="1:22" ht="32.25" customHeight="1" thickBot="1" x14ac:dyDescent="0.3">
      <c r="A50" s="29" t="s">
        <v>117</v>
      </c>
      <c r="B50" s="26" t="s">
        <v>115</v>
      </c>
      <c r="C50" s="27" t="s">
        <v>45</v>
      </c>
      <c r="D50" s="8">
        <v>45</v>
      </c>
      <c r="E50" s="8">
        <v>43</v>
      </c>
      <c r="F50" s="8"/>
      <c r="G50" s="8">
        <v>2</v>
      </c>
      <c r="H50" s="1" t="s">
        <v>120</v>
      </c>
      <c r="L50" s="31">
        <f>SUM(L46:L49)</f>
        <v>102</v>
      </c>
      <c r="N50">
        <f>SUM(N46:N49)</f>
        <v>2580</v>
      </c>
    </row>
    <row r="51" spans="1:22" ht="24.95" customHeight="1" thickBot="1" x14ac:dyDescent="0.3">
      <c r="A51" s="2" t="s">
        <v>80</v>
      </c>
      <c r="B51" s="3" t="s">
        <v>81</v>
      </c>
      <c r="C51" s="4">
        <v>8</v>
      </c>
      <c r="D51" s="5">
        <v>180</v>
      </c>
      <c r="E51" s="5">
        <v>56</v>
      </c>
      <c r="F51" s="5">
        <v>120</v>
      </c>
      <c r="G51" s="5">
        <v>4</v>
      </c>
      <c r="H51" s="1"/>
      <c r="N51">
        <f>O49/N50*100</f>
        <v>69.961240310077528</v>
      </c>
    </row>
    <row r="52" spans="1:22" ht="24.95" customHeight="1" thickBot="1" x14ac:dyDescent="0.3">
      <c r="A52" s="6" t="s">
        <v>82</v>
      </c>
      <c r="B52" s="7" t="s">
        <v>83</v>
      </c>
      <c r="C52" s="8" t="s">
        <v>12</v>
      </c>
      <c r="D52" s="8">
        <v>30</v>
      </c>
      <c r="E52" s="8">
        <v>28</v>
      </c>
      <c r="F52" s="8"/>
      <c r="G52" s="8">
        <v>2</v>
      </c>
      <c r="H52" s="1"/>
      <c r="L52" s="31" t="s">
        <v>123</v>
      </c>
      <c r="R52" s="31" t="s">
        <v>122</v>
      </c>
    </row>
    <row r="53" spans="1:22" ht="36.75" customHeight="1" thickBot="1" x14ac:dyDescent="0.3">
      <c r="A53" s="6" t="s">
        <v>84</v>
      </c>
      <c r="B53" s="7" t="s">
        <v>85</v>
      </c>
      <c r="C53" s="8" t="s">
        <v>14</v>
      </c>
      <c r="D53" s="8">
        <v>60</v>
      </c>
      <c r="E53" s="8"/>
      <c r="F53" s="8">
        <v>60</v>
      </c>
      <c r="G53" s="8"/>
      <c r="H53" s="1"/>
      <c r="L53" s="34">
        <v>23</v>
      </c>
      <c r="M53" s="35"/>
      <c r="N53" s="35">
        <f>L53*30</f>
        <v>690</v>
      </c>
      <c r="O53" s="35">
        <f>N53</f>
        <v>690</v>
      </c>
      <c r="R53" s="34">
        <v>18</v>
      </c>
      <c r="S53" s="35"/>
      <c r="T53" s="35">
        <f>R53*30</f>
        <v>540</v>
      </c>
      <c r="U53" s="35">
        <f>T53</f>
        <v>540</v>
      </c>
    </row>
    <row r="54" spans="1:22" ht="24.95" customHeight="1" thickBot="1" x14ac:dyDescent="0.3">
      <c r="A54" s="6" t="s">
        <v>86</v>
      </c>
      <c r="B54" s="7" t="s">
        <v>87</v>
      </c>
      <c r="C54" s="8" t="s">
        <v>14</v>
      </c>
      <c r="D54" s="8">
        <v>60</v>
      </c>
      <c r="E54" s="8"/>
      <c r="F54" s="8">
        <v>60</v>
      </c>
      <c r="G54" s="8"/>
      <c r="H54" s="1"/>
      <c r="L54" s="36">
        <v>13</v>
      </c>
      <c r="M54" s="35"/>
      <c r="N54" s="35">
        <f>L54*45</f>
        <v>585</v>
      </c>
      <c r="O54" s="35">
        <f>N54</f>
        <v>585</v>
      </c>
      <c r="R54" s="36">
        <v>18</v>
      </c>
      <c r="S54" s="35"/>
      <c r="T54" s="35">
        <f>R54*45</f>
        <v>810</v>
      </c>
      <c r="U54" s="35">
        <f>T54</f>
        <v>810</v>
      </c>
    </row>
    <row r="55" spans="1:22" ht="24.95" customHeight="1" thickBot="1" x14ac:dyDescent="0.3">
      <c r="A55" s="6" t="s">
        <v>88</v>
      </c>
      <c r="B55" s="7" t="s">
        <v>89</v>
      </c>
      <c r="C55" s="8" t="s">
        <v>12</v>
      </c>
      <c r="D55" s="8">
        <v>30</v>
      </c>
      <c r="E55" s="8">
        <v>28</v>
      </c>
      <c r="F55" s="8"/>
      <c r="G55" s="8">
        <v>2</v>
      </c>
      <c r="H55" s="1"/>
      <c r="L55" s="36">
        <v>19</v>
      </c>
      <c r="M55" s="35"/>
      <c r="N55" s="35">
        <v>435</v>
      </c>
      <c r="O55" s="36">
        <v>275</v>
      </c>
      <c r="R55" s="36">
        <v>19</v>
      </c>
      <c r="S55" s="35"/>
      <c r="T55" s="35">
        <v>435</v>
      </c>
      <c r="U55" s="36">
        <v>275</v>
      </c>
    </row>
    <row r="56" spans="1:22" ht="24.95" customHeight="1" thickBot="1" x14ac:dyDescent="0.3">
      <c r="A56" s="6" t="s">
        <v>90</v>
      </c>
      <c r="B56" s="7" t="s">
        <v>91</v>
      </c>
      <c r="C56" s="8" t="s">
        <v>12</v>
      </c>
      <c r="D56" s="8">
        <v>30</v>
      </c>
      <c r="E56" s="8">
        <v>28</v>
      </c>
      <c r="F56" s="8"/>
      <c r="G56" s="8">
        <v>2</v>
      </c>
      <c r="H56" s="1"/>
      <c r="L56" s="35">
        <v>36</v>
      </c>
      <c r="M56" s="35"/>
      <c r="N56" s="35">
        <f>L56*15</f>
        <v>540</v>
      </c>
      <c r="O56" s="35">
        <f>SUM(O53:O55)</f>
        <v>1550</v>
      </c>
      <c r="R56" s="35">
        <v>36</v>
      </c>
      <c r="S56" s="35"/>
      <c r="T56" s="35">
        <f>R56*15</f>
        <v>540</v>
      </c>
      <c r="U56" s="35">
        <f>SUM(U53:U55)</f>
        <v>1625</v>
      </c>
    </row>
    <row r="57" spans="1:22" ht="40.5" customHeight="1" thickBot="1" x14ac:dyDescent="0.3">
      <c r="A57" s="6" t="s">
        <v>92</v>
      </c>
      <c r="B57" s="7" t="s">
        <v>93</v>
      </c>
      <c r="C57" s="8" t="s">
        <v>12</v>
      </c>
      <c r="D57" s="8">
        <v>30</v>
      </c>
      <c r="E57" s="8">
        <v>28</v>
      </c>
      <c r="F57" s="8"/>
      <c r="G57" s="8">
        <v>2</v>
      </c>
      <c r="H57" s="1"/>
      <c r="L57" s="38">
        <f>SUM(L53:L56)</f>
        <v>91</v>
      </c>
      <c r="M57" s="37"/>
      <c r="N57" s="37">
        <f>SUM(N53:N56)</f>
        <v>2250</v>
      </c>
      <c r="O57" s="35"/>
      <c r="R57" s="38">
        <f>SUM(R53:R56)</f>
        <v>91</v>
      </c>
      <c r="S57" s="37"/>
      <c r="T57" s="37">
        <f>SUM(T53:T56)</f>
        <v>2325</v>
      </c>
      <c r="U57" s="35"/>
    </row>
    <row r="58" spans="1:22" ht="24.95" customHeight="1" thickBot="1" x14ac:dyDescent="0.3">
      <c r="A58" s="6"/>
      <c r="B58" s="12" t="s">
        <v>94</v>
      </c>
      <c r="C58" s="13">
        <v>100</v>
      </c>
      <c r="D58" s="13">
        <f>D7+D15</f>
        <v>2445</v>
      </c>
      <c r="E58" s="13">
        <f t="shared" ref="E58:G58" si="2">E7+E15</f>
        <v>713</v>
      </c>
      <c r="F58" s="13">
        <f t="shared" si="2"/>
        <v>1679</v>
      </c>
      <c r="G58" s="13">
        <f t="shared" si="2"/>
        <v>53</v>
      </c>
      <c r="H58" s="1"/>
      <c r="L58" s="37"/>
      <c r="M58" s="37"/>
      <c r="N58" s="37">
        <f>O56/N57*100</f>
        <v>68.888888888888886</v>
      </c>
      <c r="O58" s="35"/>
      <c r="R58" s="37"/>
      <c r="S58" s="37"/>
      <c r="T58" s="37">
        <f>U56/T57*100</f>
        <v>69.892473118279568</v>
      </c>
      <c r="U58" s="35"/>
    </row>
    <row r="61" spans="1:22" x14ac:dyDescent="0.25">
      <c r="D61" t="s">
        <v>116</v>
      </c>
      <c r="E61">
        <f>F58/D58</f>
        <v>0.68670756646216768</v>
      </c>
    </row>
    <row r="63" spans="1:22" ht="19.5" customHeight="1" x14ac:dyDescent="0.25">
      <c r="L63" s="40" t="s">
        <v>123</v>
      </c>
      <c r="M63" s="40"/>
      <c r="N63" s="40" t="s">
        <v>124</v>
      </c>
      <c r="O63" s="40"/>
      <c r="P63" s="40"/>
      <c r="R63" s="40" t="s">
        <v>125</v>
      </c>
      <c r="S63" s="40"/>
      <c r="T63" s="40" t="s">
        <v>124</v>
      </c>
      <c r="U63" s="40"/>
      <c r="V63" s="40"/>
    </row>
    <row r="64" spans="1:22" ht="19.5" customHeight="1" x14ac:dyDescent="0.25">
      <c r="L64" s="33">
        <v>36</v>
      </c>
      <c r="N64">
        <f>L64*30</f>
        <v>1080</v>
      </c>
      <c r="O64">
        <f>N64</f>
        <v>1080</v>
      </c>
      <c r="R64" s="33">
        <v>31</v>
      </c>
      <c r="T64">
        <f>R64*30</f>
        <v>930</v>
      </c>
      <c r="U64">
        <f>T64</f>
        <v>930</v>
      </c>
    </row>
    <row r="65" spans="12:21" ht="19.5" customHeight="1" x14ac:dyDescent="0.25">
      <c r="L65" s="31">
        <v>13</v>
      </c>
      <c r="N65">
        <f>L65*45</f>
        <v>585</v>
      </c>
      <c r="O65">
        <f>N65</f>
        <v>585</v>
      </c>
      <c r="R65" s="31">
        <v>18</v>
      </c>
      <c r="T65">
        <f>R65*45</f>
        <v>810</v>
      </c>
      <c r="U65">
        <f>T65</f>
        <v>810</v>
      </c>
    </row>
    <row r="66" spans="12:21" ht="19.5" customHeight="1" x14ac:dyDescent="0.25">
      <c r="L66" s="31">
        <v>19</v>
      </c>
      <c r="N66">
        <v>435</v>
      </c>
      <c r="O66" s="31">
        <v>275</v>
      </c>
      <c r="R66" s="31">
        <v>19</v>
      </c>
      <c r="T66">
        <v>435</v>
      </c>
      <c r="U66" s="31">
        <v>275</v>
      </c>
    </row>
    <row r="67" spans="12:21" ht="19.5" customHeight="1" x14ac:dyDescent="0.25">
      <c r="L67">
        <v>47</v>
      </c>
      <c r="N67">
        <f>L67*15</f>
        <v>705</v>
      </c>
      <c r="O67">
        <f>SUM(O64:O66)</f>
        <v>1940</v>
      </c>
      <c r="R67">
        <v>47</v>
      </c>
      <c r="T67">
        <f>R67*15</f>
        <v>705</v>
      </c>
      <c r="U67">
        <f>SUM(U64:U66)</f>
        <v>2015</v>
      </c>
    </row>
    <row r="68" spans="12:21" ht="19.5" customHeight="1" x14ac:dyDescent="0.25">
      <c r="L68">
        <f>SUM(L64:L67)</f>
        <v>115</v>
      </c>
      <c r="N68" s="39">
        <f>SUM(N64:N67)</f>
        <v>2805</v>
      </c>
      <c r="R68">
        <f>SUM(R64:R67)</f>
        <v>115</v>
      </c>
      <c r="T68" s="39">
        <f>SUM(T64:T67)</f>
        <v>2880</v>
      </c>
    </row>
    <row r="69" spans="12:21" ht="19.5" customHeight="1" x14ac:dyDescent="0.25">
      <c r="N69">
        <f>O67/N68*100</f>
        <v>69.162210338680936</v>
      </c>
      <c r="T69">
        <f>U67/T68*100</f>
        <v>69.965277777777786</v>
      </c>
    </row>
  </sheetData>
  <mergeCells count="9">
    <mergeCell ref="A3:A6"/>
    <mergeCell ref="B3:B6"/>
    <mergeCell ref="C3:G3"/>
    <mergeCell ref="C4:C6"/>
    <mergeCell ref="D4:G4"/>
    <mergeCell ref="D5:D6"/>
    <mergeCell ref="E5:E6"/>
    <mergeCell ref="F5:F6"/>
    <mergeCell ref="G5:G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2025-02-11T12:53:53Z</dcterms:created>
  <dcterms:modified xsi:type="dcterms:W3CDTF">2025-03-15T10:06:48Z</dcterms:modified>
</cp:coreProperties>
</file>